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trabajo sena\"/>
    </mc:Choice>
  </mc:AlternateContent>
  <xr:revisionPtr revIDLastSave="0" documentId="13_ncr:1_{7789F0BF-69D4-4BC0-ABAC-7626CCA69193}" xr6:coauthVersionLast="47" xr6:coauthVersionMax="47" xr10:uidLastSave="{00000000-0000-0000-0000-000000000000}"/>
  <bookViews>
    <workbookView xWindow="-120" yWindow="-120" windowWidth="20730" windowHeight="11160" tabRatio="417" xr2:uid="{00000000-000D-0000-FFFF-FFFF00000000}"/>
  </bookViews>
  <sheets>
    <sheet name="JUNIO 2026" sheetId="64" r:id="rId1"/>
  </sheets>
  <definedNames>
    <definedName name="_xlnm.Print_Area" localSheetId="0">'JUNIO 2026'!$A$1:$CG$34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B14" i="64" l="1"/>
  <c r="CD14" i="64"/>
  <c r="CB15" i="64"/>
  <c r="CD15" i="64"/>
  <c r="CB16" i="64"/>
  <c r="CD16" i="64"/>
  <c r="CB17" i="64"/>
  <c r="CD17" i="64"/>
  <c r="CB18" i="64"/>
  <c r="CD18" i="64"/>
  <c r="CB19" i="64"/>
  <c r="CD19" i="64"/>
  <c r="CB20" i="64"/>
  <c r="CD20" i="64"/>
  <c r="CB21" i="64"/>
  <c r="CD21" i="64"/>
  <c r="CB22" i="64"/>
  <c r="CD22" i="64"/>
  <c r="CB23" i="64"/>
  <c r="CD23" i="64"/>
  <c r="CB24" i="64"/>
  <c r="CD24" i="64"/>
  <c r="CB25" i="64"/>
  <c r="CD25" i="64"/>
  <c r="CF25" i="64"/>
  <c r="CB26" i="64"/>
  <c r="CD26" i="64"/>
  <c r="CB27" i="64"/>
  <c r="CD27" i="64"/>
  <c r="CB28" i="64"/>
  <c r="CD28" i="64"/>
  <c r="CB29" i="64"/>
  <c r="CD29" i="64"/>
  <c r="CF29" i="64" s="1"/>
  <c r="CB30" i="64"/>
  <c r="CF30" i="64" s="1"/>
  <c r="CD30" i="64"/>
  <c r="CD32" i="64"/>
  <c r="CB32" i="64"/>
  <c r="CF32" i="64" s="1"/>
  <c r="CD13" i="64"/>
  <c r="CB13" i="64"/>
  <c r="CF26" i="64" l="1"/>
  <c r="CF18" i="64"/>
  <c r="CF22" i="64"/>
  <c r="CF16" i="64"/>
  <c r="CF14" i="64"/>
  <c r="CF17" i="64"/>
  <c r="CF15" i="64"/>
  <c r="CF20" i="64"/>
  <c r="CF23" i="64"/>
  <c r="CF28" i="64"/>
  <c r="CF27" i="64"/>
  <c r="CF21" i="64"/>
  <c r="CF24" i="64"/>
  <c r="CF19" i="64"/>
  <c r="CF13" i="64"/>
</calcChain>
</file>

<file path=xl/sharedStrings.xml><?xml version="1.0" encoding="utf-8"?>
<sst xmlns="http://schemas.openxmlformats.org/spreadsheetml/2006/main" count="168" uniqueCount="73">
  <si>
    <t>CE</t>
  </si>
  <si>
    <t>SE</t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</si>
  <si>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</si>
  <si>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</si>
  <si>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 xml:space="preserve">Código: </t>
  </si>
  <si>
    <t>No</t>
  </si>
  <si>
    <t>am</t>
  </si>
  <si>
    <t>pm</t>
  </si>
  <si>
    <t>Período registrado:</t>
  </si>
  <si>
    <t>Total</t>
  </si>
  <si>
    <t>APRENDICES
(Apellidos y Nombres)</t>
  </si>
  <si>
    <t>NOCTURNA:</t>
  </si>
  <si>
    <t>DIURNA:</t>
  </si>
  <si>
    <t>SE:SIN EXCUSA</t>
  </si>
  <si>
    <t>*CE: CON EXCUSA</t>
  </si>
  <si>
    <t>Inasistencias*</t>
  </si>
  <si>
    <t>-</t>
  </si>
  <si>
    <t>C.C.</t>
  </si>
  <si>
    <t>DISEÑO DE MOLDES PARA TRANSFORMACION DE MATERIALES PLASTICOS</t>
  </si>
  <si>
    <t>T.I.</t>
  </si>
  <si>
    <t>DISEÑO DE SISTEMAS MECANICOS</t>
  </si>
  <si>
    <t>C.E.</t>
  </si>
  <si>
    <t>FABRICANTE DE MOLDES Y TROQUELES</t>
  </si>
  <si>
    <t>IMPRESIÓN SERIGRAFICA</t>
  </si>
  <si>
    <t>LA FABRICACION DE PRODUCTOS PLASTICOS POR INYECCION</t>
  </si>
  <si>
    <t>MANEJO INTEGRAL DE RESIDUOS SOLIDOS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</si>
  <si>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</si>
  <si>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</si>
  <si>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</si>
  <si>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ASEGURAMIENTO METROLÓGICO INDUSTRIAL</t>
  </si>
  <si>
    <t>FABRICACIÓN DE MOLDES Y TROQUELES</t>
  </si>
  <si>
    <t>FABRICACIÓN DE PRODUCTOS PLÁSTICOS POR EXTRUSIÓN</t>
  </si>
  <si>
    <t>FABRICACIÓN DE PRODUCTOS PLÁSTICOS POR INYECCIÓN Y SOPLADO</t>
  </si>
  <si>
    <t>FORMULACION DE PROYECTOS</t>
  </si>
  <si>
    <t>GESTION DE SISTEMAS DE MANEJO AMBIENTAL</t>
  </si>
  <si>
    <t>GESTION DELA PRODUCCION INDUSTRIAL</t>
  </si>
  <si>
    <t>MECANIZADO DE PRODUCTOS METALMECANICOS</t>
  </si>
  <si>
    <t>PRODUCCION DE MULTIMEDIA</t>
  </si>
  <si>
    <t>PROGRAMACION DE SOFTWARE</t>
  </si>
  <si>
    <t>SISTEMAS INTEGRADOS DE GESTION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</si>
  <si>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</si>
  <si>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</si>
  <si>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</si>
  <si>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Ficha caracterización :</t>
  </si>
  <si>
    <r>
      <t xml:space="preserve">Registrado en el Sistema de Gestión ( </t>
    </r>
    <r>
      <rPr>
        <sz val="11"/>
        <rFont val="Calibri"/>
        <family val="2"/>
      </rPr>
      <t>√ o x)</t>
    </r>
  </si>
  <si>
    <t>Código:
9230-FP-F-215
Versión:2</t>
  </si>
  <si>
    <t xml:space="preserve">Observaciones:  Convenciones  Asiste: A o chulo  Falta: F   Retardo: R   Excusa: E   </t>
  </si>
  <si>
    <t>CC</t>
  </si>
  <si>
    <t>E-mail</t>
  </si>
  <si>
    <t>CEL</t>
  </si>
  <si>
    <t>CENTRO NACIONAL DE  ASISTENCIA TÉCNICA A LA INDUSTRIA - ASTIN
REGISTRO DE ASISTENCIA</t>
  </si>
  <si>
    <t>a</t>
  </si>
  <si>
    <r>
      <t>Fechas (dd-mm</t>
    </r>
    <r>
      <rPr>
        <b/>
        <sz val="14"/>
        <rFont val="Arial"/>
        <family val="2"/>
      </rPr>
      <t>)</t>
    </r>
  </si>
  <si>
    <t xml:space="preserve">Firma del (los)   Instructor(es):   </t>
  </si>
  <si>
    <t>X</t>
  </si>
  <si>
    <t>Química aplicada a la industria</t>
  </si>
  <si>
    <t>LESLY BRIGITTE HIGIDIO BARONA</t>
  </si>
  <si>
    <t>SARITA MORENO MARTINEZ</t>
  </si>
  <si>
    <t>LUNA LILIBETH QUIÑONES VILLARREAL</t>
  </si>
  <si>
    <t>JUAN JOSE FLOREZ GIL</t>
  </si>
  <si>
    <t>ESTEISY DAYANA FUENTES ARBOLEDA</t>
  </si>
  <si>
    <t>JUAN JOSE ORTEGA NIETO</t>
  </si>
  <si>
    <t>NICOLE SALINAS ESPINOSA</t>
  </si>
  <si>
    <t>NICOL LOPEZ DIAZ</t>
  </si>
  <si>
    <t>ESTEFANIA GUERRERO ORDOÑEZ</t>
  </si>
  <si>
    <t>JENSSY DAYANA MOSQUERA TRUJILLO</t>
  </si>
  <si>
    <t>SARAY ISABEL QUIJANO CARMONA</t>
  </si>
  <si>
    <t>SARA SOFIA CAMPO TAPIA</t>
  </si>
  <si>
    <t>A</t>
  </si>
  <si>
    <t>Instructores: Marcelo A. Grueso Viveros.</t>
  </si>
  <si>
    <t xml:space="preserve">F </t>
  </si>
  <si>
    <t xml:space="preserve">A 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</si>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</sst>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indexed="8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indexed="8"/>
      <name val="SansSerif"/>
      <charset val="2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 applyNumberFormat="0" applyFill="0" applyBorder="0" applyAlignment="0" applyProtection="0"/>
  </cellStyleXfs>
  <cellXfs count="15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3" borderId="0" xfId="0" applyFont="1" applyFill="1"/>
    <xf numFmtId="0" fontId="1" fillId="3" borderId="0" xfId="0" applyFont="1" applyFill="1"/>
    <xf numFmtId="0" fontId="4" fillId="3" borderId="0" xfId="0" applyFont="1" applyFill="1"/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5" xfId="0" applyBorder="1" applyAlignment="1" applyProtection="1">
      <alignment vertical="center"/>
      <protection locked="0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2" borderId="11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4" fillId="0" borderId="6" xfId="0" applyFont="1" applyBorder="1" applyAlignment="1" applyProtection="1">
      <alignment vertical="center"/>
      <protection locked="0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6" fillId="0" borderId="14" xfId="0" applyFont="1" applyFill="1" applyBorder="1" applyAlignment="1">
      <alignment horizontal="center" vertical="center" wrapText="1"/>
    </xf>
    <xf numFmtId="0" fontId="17" fillId="0" borderId="14" xfId="2" applyFill="1" applyBorder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12" fillId="0" borderId="6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 applyProtection="1">
      <alignment horizontal="left" vertical="center"/>
      <protection locked="0"/>
    </xf>
    <xf numFmtId="0" fontId="4" fillId="2" borderId="32" xfId="0" applyFont="1" applyFill="1" applyBorder="1" applyAlignment="1" applyProtection="1">
      <alignment horizontal="left" vertical="center"/>
      <protection locked="0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1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15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14" fontId="4" fillId="0" borderId="5" xfId="0" applyNumberFormat="1" applyFont="1" applyBorder="1" applyAlignment="1" applyProtection="1">
      <alignment horizontal="center" vertical="center"/>
      <protection locked="0"/>
    </xf>
    <xf numFmtId="14" fontId="4" fillId="0" borderId="17" xfId="0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16" fontId="1" fillId="0" borderId="6" xfId="1" applyNumberFormat="1" applyFont="1" applyFill="1" applyBorder="1" applyAlignment="1" applyProtection="1">
      <alignment horizontal="center" vertical="center"/>
      <protection locked="0"/>
    </xf>
    <xf numFmtId="16" fontId="1" fillId="0" borderId="15" xfId="1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9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top"/>
      <protection locked="0"/>
    </xf>
    <xf numFmtId="0" fontId="4" fillId="0" borderId="5" xfId="0" applyFont="1" applyBorder="1" applyAlignment="1" applyProtection="1">
      <alignment horizontal="center" vertical="top"/>
      <protection locked="0"/>
    </xf>
    <xf numFmtId="16" fontId="1" fillId="7" borderId="6" xfId="1" applyNumberFormat="1" applyFont="1" applyFill="1" applyBorder="1" applyAlignment="1" applyProtection="1">
      <alignment horizontal="center" vertical="center"/>
      <protection locked="0"/>
    </xf>
    <xf numFmtId="16" fontId="1" fillId="7" borderId="15" xfId="1" applyNumberFormat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49" fontId="1" fillId="5" borderId="21" xfId="0" applyNumberFormat="1" applyFont="1" applyFill="1" applyBorder="1" applyAlignment="1" applyProtection="1">
      <alignment horizontal="center" vertical="center"/>
      <protection locked="0"/>
    </xf>
    <xf numFmtId="49" fontId="1" fillId="5" borderId="14" xfId="0" applyNumberFormat="1" applyFont="1" applyFill="1" applyBorder="1" applyAlignment="1" applyProtection="1">
      <alignment horizontal="center" vertical="center"/>
      <protection locked="0"/>
    </xf>
    <xf numFmtId="49" fontId="1" fillId="4" borderId="21" xfId="0" applyNumberFormat="1" applyFont="1" applyFill="1" applyBorder="1" applyAlignment="1" applyProtection="1">
      <alignment horizontal="center" vertical="center"/>
      <protection locked="0"/>
    </xf>
    <xf numFmtId="49" fontId="1" fillId="4" borderId="14" xfId="0" applyNumberFormat="1" applyFont="1" applyFill="1" applyBorder="1" applyAlignment="1" applyProtection="1">
      <alignment horizontal="center" vertical="center"/>
      <protection locked="0"/>
    </xf>
    <xf numFmtId="0" fontId="11" fillId="2" borderId="2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5" fillId="0" borderId="29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12" fillId="0" borderId="18" xfId="0" applyFont="1" applyBorder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7" borderId="1" xfId="0" applyFont="1" applyFill="1" applyBorder="1" applyAlignment="1" applyProtection="1">
      <alignment horizontal="center" vertical="center"/>
      <protection locked="0"/>
    </xf>
    <xf numFmtId="0" fontId="0" fillId="7" borderId="6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16" fillId="7" borderId="1" xfId="0" applyFont="1" applyFill="1" applyBorder="1" applyAlignment="1">
      <alignment horizontal="center" vertical="center" wrapText="1"/>
    </xf>
    <xf numFmtId="0" fontId="12" fillId="7" borderId="15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17" xfId="0" applyFont="1" applyFill="1" applyBorder="1" applyAlignment="1">
      <alignment horizontal="center" vertical="center"/>
    </xf>
    <xf numFmtId="0" fontId="15" fillId="7" borderId="0" xfId="0" applyFont="1" applyFill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36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5</xdr:col>
      <xdr:colOff>38100</xdr:colOff>
      <xdr:row>5</xdr:row>
      <xdr:rowOff>70373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C9426A9-06BE-4CC2-B93F-C954DFE36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622935" cy="7365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2018-486D-44DA-AB81-7E915C0BDF7C}">
  <sheetPr>
    <pageSetUpPr fitToPage="1"/>
  </sheetPr>
  <dimension ref="A1:II93"/>
  <sheetViews>
    <sheetView tabSelected="1" view="pageBreakPreview" topLeftCell="A11" zoomScale="106" zoomScaleNormal="55" zoomScaleSheetLayoutView="106" workbookViewId="0">
      <selection activeCell="AA20" sqref="AA20"/>
    </sheetView>
  </sheetViews>
  <sheetFormatPr baseColWidth="10" defaultColWidth="8.42578125" defaultRowHeight="12.75"/>
  <cols>
    <col min="1" max="1" width="4.140625" style="2" customWidth="1"/>
    <col min="2" max="9" width="2.140625" style="2" customWidth="1"/>
    <col min="10" max="10" width="3.7109375" style="2" customWidth="1"/>
    <col min="11" max="11" width="2.140625" style="2" customWidth="1"/>
    <col min="12" max="12" width="6.28515625" style="2" customWidth="1"/>
    <col min="13" max="13" width="3.7109375" style="2" customWidth="1"/>
    <col min="14" max="14" width="16.28515625" style="2" customWidth="1"/>
    <col min="15" max="16" width="12" style="2" hidden="1" customWidth="1"/>
    <col min="17" max="17" width="33" style="2" hidden="1" customWidth="1"/>
    <col min="18" max="18" width="5.5703125" style="2" customWidth="1"/>
    <col min="19" max="19" width="5.7109375" style="2" customWidth="1"/>
    <col min="20" max="33" width="4.7109375" style="2" customWidth="1"/>
    <col min="34" max="37" width="4.7109375" style="3" customWidth="1"/>
    <col min="38" max="54" width="4.7109375" style="2" customWidth="1"/>
    <col min="55" max="55" width="4.5703125" style="2" customWidth="1"/>
    <col min="56" max="78" width="4.7109375" style="2" customWidth="1"/>
    <col min="79" max="79" width="5.5703125" style="2" customWidth="1"/>
    <col min="80" max="80" width="3.5703125" style="2" customWidth="1"/>
    <col min="81" max="81" width="2.7109375" style="2" customWidth="1"/>
    <col min="82" max="82" width="4" style="2" customWidth="1"/>
    <col min="83" max="84" width="2.7109375" style="2" customWidth="1"/>
    <col min="85" max="85" width="5.28515625" style="2" customWidth="1"/>
    <col min="86" max="91" width="8.42578125" style="8"/>
    <col min="92" max="92" width="10.7109375" style="8" customWidth="1"/>
    <col min="93" max="93" width="112" style="8" customWidth="1"/>
    <col min="94" max="94" width="14.5703125" style="8" customWidth="1"/>
    <col min="95" max="95" width="19" style="8" customWidth="1"/>
    <col min="96" max="138" width="8.42578125" style="8"/>
    <col min="139" max="243" width="8.42578125" style="3"/>
    <col min="244" max="16384" width="8.42578125" style="2"/>
  </cols>
  <sheetData>
    <row r="1" spans="1:243" ht="12.75" customHeight="1">
      <c r="A1" s="11"/>
      <c r="B1" s="13"/>
      <c r="C1" s="13"/>
      <c r="D1" s="13"/>
      <c r="E1" s="13"/>
      <c r="F1" s="13"/>
      <c r="G1" s="13"/>
      <c r="H1" s="16"/>
      <c r="I1" s="65" t="s">
        <v>50</v>
      </c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50"/>
      <c r="BW1" s="50"/>
      <c r="BX1" s="50"/>
      <c r="BY1" s="69" t="s">
        <v>45</v>
      </c>
      <c r="BZ1" s="70"/>
      <c r="CA1" s="70"/>
      <c r="CB1" s="70"/>
      <c r="CC1" s="70"/>
      <c r="CD1" s="70"/>
      <c r="CE1" s="70"/>
      <c r="CF1" s="70"/>
      <c r="CG1" s="71"/>
    </row>
    <row r="2" spans="1:243" ht="12.75" customHeight="1">
      <c r="A2" s="14"/>
      <c r="B2" s="12"/>
      <c r="C2" s="12"/>
      <c r="D2" s="12"/>
      <c r="E2" s="12"/>
      <c r="F2" s="12"/>
      <c r="G2" s="12"/>
      <c r="H2" s="1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51"/>
      <c r="BW2" s="51"/>
      <c r="BX2" s="51"/>
      <c r="BY2" s="72"/>
      <c r="BZ2" s="73"/>
      <c r="CA2" s="73"/>
      <c r="CB2" s="73"/>
      <c r="CC2" s="73"/>
      <c r="CD2" s="73"/>
      <c r="CE2" s="73"/>
      <c r="CF2" s="73"/>
      <c r="CG2" s="74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14"/>
      <c r="B3" s="12"/>
      <c r="C3" s="12"/>
      <c r="D3" s="12"/>
      <c r="E3" s="12"/>
      <c r="F3" s="12"/>
      <c r="G3" s="12"/>
      <c r="H3" s="1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51"/>
      <c r="BW3" s="51"/>
      <c r="BX3" s="51"/>
      <c r="BY3" s="72"/>
      <c r="BZ3" s="73"/>
      <c r="CA3" s="73"/>
      <c r="CB3" s="73"/>
      <c r="CC3" s="73"/>
      <c r="CD3" s="73"/>
      <c r="CE3" s="73"/>
      <c r="CF3" s="73"/>
      <c r="CG3" s="74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14"/>
      <c r="B4" s="12"/>
      <c r="C4" s="12"/>
      <c r="D4" s="12"/>
      <c r="E4" s="12"/>
      <c r="F4" s="12"/>
      <c r="G4" s="12"/>
      <c r="H4" s="1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51"/>
      <c r="BW4" s="51"/>
      <c r="BX4" s="51"/>
      <c r="BY4" s="72"/>
      <c r="BZ4" s="73"/>
      <c r="CA4" s="73"/>
      <c r="CB4" s="73"/>
      <c r="CC4" s="73"/>
      <c r="CD4" s="73"/>
      <c r="CE4" s="73"/>
      <c r="CF4" s="73"/>
      <c r="CG4" s="74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14"/>
      <c r="B5" s="12"/>
      <c r="C5" s="12"/>
      <c r="D5" s="12"/>
      <c r="E5" s="12"/>
      <c r="F5" s="12"/>
      <c r="G5" s="12"/>
      <c r="H5" s="1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51"/>
      <c r="BW5" s="51"/>
      <c r="BX5" s="51"/>
      <c r="BY5" s="72"/>
      <c r="BZ5" s="73"/>
      <c r="CA5" s="73"/>
      <c r="CB5" s="73"/>
      <c r="CC5" s="73"/>
      <c r="CD5" s="73"/>
      <c r="CE5" s="73"/>
      <c r="CF5" s="73"/>
      <c r="CG5" s="74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78"/>
      <c r="B6" s="79"/>
      <c r="C6" s="79"/>
      <c r="D6" s="79"/>
      <c r="E6" s="79"/>
      <c r="F6" s="79"/>
      <c r="G6" s="79"/>
      <c r="H6" s="1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52"/>
      <c r="BW6" s="52"/>
      <c r="BX6" s="52"/>
      <c r="BY6" s="75"/>
      <c r="BZ6" s="76"/>
      <c r="CA6" s="76"/>
      <c r="CB6" s="76"/>
      <c r="CC6" s="76"/>
      <c r="CD6" s="76"/>
      <c r="CE6" s="76"/>
      <c r="CF6" s="76"/>
      <c r="CG6" s="77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80" t="s">
        <v>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 t="s">
        <v>55</v>
      </c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4"/>
      <c r="BC7" s="29" t="s">
        <v>4</v>
      </c>
      <c r="BD7" s="30"/>
      <c r="BE7" s="30"/>
      <c r="BF7" s="85">
        <v>2994781</v>
      </c>
      <c r="BG7" s="86"/>
      <c r="BH7" s="86"/>
      <c r="BI7" s="86"/>
      <c r="BJ7" s="86"/>
      <c r="BK7" s="86"/>
      <c r="BL7" s="87"/>
      <c r="BM7" s="31" t="s">
        <v>43</v>
      </c>
      <c r="BN7" s="32"/>
      <c r="BO7" s="32"/>
      <c r="BP7" s="32"/>
      <c r="BQ7" s="32"/>
      <c r="BR7" s="32"/>
      <c r="BS7" s="53"/>
      <c r="BT7" s="54"/>
      <c r="BU7" s="88">
        <v>3145899</v>
      </c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90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101" t="s">
        <v>3</v>
      </c>
      <c r="B8" s="102"/>
      <c r="C8" s="102"/>
      <c r="D8" s="102"/>
      <c r="E8" s="102"/>
      <c r="F8" s="102" t="s">
        <v>12</v>
      </c>
      <c r="G8" s="102"/>
      <c r="H8" s="102"/>
      <c r="I8" s="102"/>
      <c r="J8" s="103"/>
      <c r="K8" s="94" t="s">
        <v>54</v>
      </c>
      <c r="L8" s="94"/>
      <c r="M8" s="33"/>
      <c r="N8" s="104"/>
      <c r="O8" s="104"/>
      <c r="P8" s="104"/>
      <c r="Q8" s="104"/>
      <c r="R8" s="105"/>
      <c r="S8" s="34" t="s">
        <v>11</v>
      </c>
      <c r="T8" s="15"/>
      <c r="U8" s="15"/>
      <c r="V8" s="15"/>
      <c r="W8" s="59"/>
      <c r="X8" s="106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8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91" t="s">
        <v>69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3"/>
      <c r="BC9" s="94" t="s">
        <v>8</v>
      </c>
      <c r="BD9" s="94"/>
      <c r="BE9" s="94"/>
      <c r="BF9" s="94"/>
      <c r="BG9" s="94"/>
      <c r="BH9" s="94"/>
      <c r="BI9" s="94"/>
      <c r="BJ9" s="95">
        <v>46175</v>
      </c>
      <c r="BK9" s="96"/>
      <c r="BL9" s="96"/>
      <c r="BM9" s="96"/>
      <c r="BN9" s="96"/>
      <c r="BO9" s="96"/>
      <c r="BP9" s="96"/>
      <c r="BQ9" s="96"/>
      <c r="BR9" s="96"/>
      <c r="BS9" s="97"/>
      <c r="BT9" s="94" t="s">
        <v>51</v>
      </c>
      <c r="BU9" s="94"/>
      <c r="BV9" s="98">
        <v>46203</v>
      </c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100"/>
    </row>
    <row r="10" spans="1:243" s="3" customFormat="1" ht="18" customHeight="1">
      <c r="A10" s="109" t="s">
        <v>5</v>
      </c>
      <c r="B10" s="110" t="s">
        <v>10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1" t="s">
        <v>47</v>
      </c>
      <c r="P10" s="111" t="s">
        <v>49</v>
      </c>
      <c r="Q10" s="114" t="s">
        <v>48</v>
      </c>
      <c r="R10" s="121" t="s">
        <v>52</v>
      </c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19" t="s">
        <v>15</v>
      </c>
      <c r="CC10" s="119"/>
      <c r="CD10" s="119"/>
      <c r="CE10" s="119"/>
      <c r="CF10" s="119"/>
      <c r="CG10" s="120"/>
    </row>
    <row r="11" spans="1:243" s="1" customFormat="1" ht="32.25" customHeight="1">
      <c r="A11" s="109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2"/>
      <c r="P11" s="112"/>
      <c r="Q11" s="115"/>
      <c r="R11" s="117">
        <v>46175</v>
      </c>
      <c r="S11" s="118"/>
      <c r="T11" s="117">
        <v>46182</v>
      </c>
      <c r="U11" s="118"/>
      <c r="V11" s="117">
        <v>46189</v>
      </c>
      <c r="W11" s="118"/>
      <c r="X11" s="117"/>
      <c r="Y11" s="118"/>
      <c r="Z11" s="117"/>
      <c r="AA11" s="118"/>
      <c r="AB11" s="117"/>
      <c r="AC11" s="118"/>
      <c r="AD11" s="117"/>
      <c r="AE11" s="118"/>
      <c r="AF11" s="117"/>
      <c r="AG11" s="118"/>
      <c r="AH11" s="117"/>
      <c r="AI11" s="118"/>
      <c r="AJ11" s="117"/>
      <c r="AK11" s="118"/>
      <c r="AL11" s="117"/>
      <c r="AM11" s="118"/>
      <c r="AN11" s="117"/>
      <c r="AO11" s="118"/>
      <c r="AP11" s="117"/>
      <c r="AQ11" s="118"/>
      <c r="AR11" s="117"/>
      <c r="AS11" s="118"/>
      <c r="AT11" s="117"/>
      <c r="AU11" s="118"/>
      <c r="AV11" s="117"/>
      <c r="AW11" s="118"/>
      <c r="AX11" s="117"/>
      <c r="AY11" s="118"/>
      <c r="AZ11" s="117"/>
      <c r="BA11" s="118"/>
      <c r="BB11" s="117"/>
      <c r="BC11" s="118"/>
      <c r="BD11" s="117"/>
      <c r="BE11" s="118"/>
      <c r="BF11" s="117"/>
      <c r="BG11" s="118"/>
      <c r="BH11" s="117"/>
      <c r="BI11" s="118"/>
      <c r="BJ11" s="117"/>
      <c r="BK11" s="118"/>
      <c r="BL11" s="117"/>
      <c r="BM11" s="118"/>
      <c r="BN11" s="117"/>
      <c r="BO11" s="118"/>
      <c r="BP11" s="117"/>
      <c r="BQ11" s="118"/>
      <c r="BR11" s="117"/>
      <c r="BS11" s="118"/>
      <c r="BT11" s="117"/>
      <c r="BU11" s="118"/>
      <c r="BV11" s="117"/>
      <c r="BW11" s="118"/>
      <c r="BX11" s="117"/>
      <c r="BY11" s="118"/>
      <c r="BZ11" s="123"/>
      <c r="CA11" s="124"/>
      <c r="CB11" s="119"/>
      <c r="CC11" s="119"/>
      <c r="CD11" s="119"/>
      <c r="CE11" s="119"/>
      <c r="CF11" s="119"/>
      <c r="CG11" s="120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9"/>
      <c r="ED11" s="9"/>
      <c r="EE11" s="9"/>
      <c r="EF11" s="9"/>
      <c r="EG11" s="9"/>
      <c r="EH11" s="9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s="1" customFormat="1" ht="17.25" customHeight="1">
      <c r="A12" s="109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3"/>
      <c r="P12" s="113"/>
      <c r="Q12" s="116"/>
      <c r="R12" s="42" t="s">
        <v>6</v>
      </c>
      <c r="S12" s="43" t="s">
        <v>7</v>
      </c>
      <c r="T12" s="42" t="s">
        <v>6</v>
      </c>
      <c r="U12" s="43" t="s">
        <v>7</v>
      </c>
      <c r="V12" s="42" t="s">
        <v>6</v>
      </c>
      <c r="W12" s="43" t="s">
        <v>7</v>
      </c>
      <c r="X12" s="42" t="s">
        <v>6</v>
      </c>
      <c r="Y12" s="43" t="s">
        <v>7</v>
      </c>
      <c r="Z12" s="42" t="s">
        <v>6</v>
      </c>
      <c r="AA12" s="43" t="s">
        <v>7</v>
      </c>
      <c r="AB12" s="42" t="s">
        <v>6</v>
      </c>
      <c r="AC12" s="43" t="s">
        <v>7</v>
      </c>
      <c r="AD12" s="42" t="s">
        <v>6</v>
      </c>
      <c r="AE12" s="43" t="s">
        <v>7</v>
      </c>
      <c r="AF12" s="42" t="s">
        <v>6</v>
      </c>
      <c r="AG12" s="43" t="s">
        <v>7</v>
      </c>
      <c r="AH12" s="42" t="s">
        <v>6</v>
      </c>
      <c r="AI12" s="43" t="s">
        <v>7</v>
      </c>
      <c r="AJ12" s="42" t="s">
        <v>6</v>
      </c>
      <c r="AK12" s="43" t="s">
        <v>7</v>
      </c>
      <c r="AL12" s="42" t="s">
        <v>6</v>
      </c>
      <c r="AM12" s="43" t="s">
        <v>7</v>
      </c>
      <c r="AN12" s="42" t="s">
        <v>6</v>
      </c>
      <c r="AO12" s="43" t="s">
        <v>7</v>
      </c>
      <c r="AP12" s="43" t="s">
        <v>6</v>
      </c>
      <c r="AQ12" s="43" t="s">
        <v>7</v>
      </c>
      <c r="AR12" s="42" t="s">
        <v>6</v>
      </c>
      <c r="AS12" s="43" t="s">
        <v>7</v>
      </c>
      <c r="AT12" s="42" t="s">
        <v>6</v>
      </c>
      <c r="AU12" s="43" t="s">
        <v>7</v>
      </c>
      <c r="AV12" s="42" t="s">
        <v>6</v>
      </c>
      <c r="AW12" s="43" t="s">
        <v>7</v>
      </c>
      <c r="AX12" s="42" t="s">
        <v>6</v>
      </c>
      <c r="AY12" s="43" t="s">
        <v>7</v>
      </c>
      <c r="AZ12" s="42" t="s">
        <v>6</v>
      </c>
      <c r="BA12" s="43" t="s">
        <v>7</v>
      </c>
      <c r="BB12" s="42" t="s">
        <v>6</v>
      </c>
      <c r="BC12" s="43" t="s">
        <v>7</v>
      </c>
      <c r="BD12" s="42" t="s">
        <v>6</v>
      </c>
      <c r="BE12" s="43" t="s">
        <v>7</v>
      </c>
      <c r="BF12" s="42" t="s">
        <v>6</v>
      </c>
      <c r="BG12" s="43" t="s">
        <v>7</v>
      </c>
      <c r="BH12" s="42" t="s">
        <v>6</v>
      </c>
      <c r="BI12" s="43" t="s">
        <v>7</v>
      </c>
      <c r="BJ12" s="42" t="s">
        <v>6</v>
      </c>
      <c r="BK12" s="43" t="s">
        <v>7</v>
      </c>
      <c r="BL12" s="42" t="s">
        <v>6</v>
      </c>
      <c r="BM12" s="43" t="s">
        <v>7</v>
      </c>
      <c r="BN12" s="42" t="s">
        <v>6</v>
      </c>
      <c r="BO12" s="43" t="s">
        <v>7</v>
      </c>
      <c r="BP12" s="42" t="s">
        <v>6</v>
      </c>
      <c r="BQ12" s="43" t="s">
        <v>7</v>
      </c>
      <c r="BR12" s="42" t="s">
        <v>6</v>
      </c>
      <c r="BS12" s="43" t="s">
        <v>7</v>
      </c>
      <c r="BT12" s="42" t="s">
        <v>6</v>
      </c>
      <c r="BU12" s="43" t="s">
        <v>7</v>
      </c>
      <c r="BV12" s="42" t="s">
        <v>6</v>
      </c>
      <c r="BW12" s="43" t="s">
        <v>7</v>
      </c>
      <c r="BX12" s="42" t="s">
        <v>6</v>
      </c>
      <c r="BY12" s="43" t="s">
        <v>7</v>
      </c>
      <c r="BZ12" s="42" t="s">
        <v>6</v>
      </c>
      <c r="CA12" s="43" t="s">
        <v>7</v>
      </c>
      <c r="CB12" s="128" t="s">
        <v>0</v>
      </c>
      <c r="CC12" s="129"/>
      <c r="CD12" s="130" t="s">
        <v>1</v>
      </c>
      <c r="CE12" s="131"/>
      <c r="CF12" s="132" t="s">
        <v>9</v>
      </c>
      <c r="CG12" s="133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41" customFormat="1" ht="18" customHeight="1">
      <c r="A13" s="37">
        <v>1</v>
      </c>
      <c r="B13" s="125" t="s">
        <v>56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7"/>
      <c r="O13" s="38"/>
      <c r="P13" s="38"/>
      <c r="Q13" s="38"/>
      <c r="R13" s="56" t="s">
        <v>68</v>
      </c>
      <c r="S13" s="44"/>
      <c r="T13" s="56" t="s">
        <v>71</v>
      </c>
      <c r="U13" s="56"/>
      <c r="V13" s="56" t="s">
        <v>71</v>
      </c>
      <c r="W13" s="56"/>
      <c r="X13" s="56"/>
      <c r="Y13" s="56"/>
      <c r="Z13" s="56"/>
      <c r="AA13" s="56"/>
      <c r="AB13" s="56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61">
        <f t="shared" ref="CB13" si="0">COUNTIF(R13:CA13,"E")</f>
        <v>0</v>
      </c>
      <c r="CC13" s="62"/>
      <c r="CD13" s="61">
        <f t="shared" ref="CD13" si="1">COUNTIF(R13:CA13,"F")</f>
        <v>0</v>
      </c>
      <c r="CE13" s="62"/>
      <c r="CF13" s="61">
        <f t="shared" ref="CF13" si="2">CB13+CD13</f>
        <v>0</v>
      </c>
      <c r="CG13" s="63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</row>
    <row r="14" spans="1:243" s="41" customFormat="1" ht="18" customHeight="1">
      <c r="A14" s="37">
        <v>2</v>
      </c>
      <c r="B14" s="125" t="s">
        <v>57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7"/>
      <c r="O14" s="38"/>
      <c r="P14" s="38"/>
      <c r="Q14" s="38"/>
      <c r="R14" s="56" t="s">
        <v>68</v>
      </c>
      <c r="S14" s="44"/>
      <c r="T14" s="56" t="s">
        <v>68</v>
      </c>
      <c r="U14" s="56"/>
      <c r="V14" s="56" t="s">
        <v>72</v>
      </c>
      <c r="W14" s="56"/>
      <c r="X14" s="56"/>
      <c r="Y14" s="56"/>
      <c r="Z14" s="56"/>
      <c r="AA14" s="56"/>
      <c r="AB14" s="56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61">
        <f t="shared" ref="CB14:CB30" si="3">COUNTIF(R14:CA14,"E")</f>
        <v>0</v>
      </c>
      <c r="CC14" s="62"/>
      <c r="CD14" s="61">
        <f t="shared" ref="CD14:CD30" si="4">COUNTIF(R14:CA14,"F")</f>
        <v>1</v>
      </c>
      <c r="CE14" s="62"/>
      <c r="CF14" s="61">
        <f t="shared" ref="CF14:CF30" si="5">CB14+CD14</f>
        <v>1</v>
      </c>
      <c r="CG14" s="63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</row>
    <row r="15" spans="1:243" s="41" customFormat="1" ht="18" customHeight="1">
      <c r="A15" s="37">
        <v>3</v>
      </c>
      <c r="B15" s="125" t="s">
        <v>58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7"/>
      <c r="O15" s="38"/>
      <c r="P15" s="38"/>
      <c r="Q15" s="38"/>
      <c r="R15" s="56" t="s">
        <v>68</v>
      </c>
      <c r="S15" s="44"/>
      <c r="T15" s="56" t="s">
        <v>68</v>
      </c>
      <c r="U15" s="56"/>
      <c r="V15" s="56" t="s">
        <v>68</v>
      </c>
      <c r="W15" s="56"/>
      <c r="X15" s="56"/>
      <c r="Y15" s="56"/>
      <c r="Z15" s="56"/>
      <c r="AA15" s="56"/>
      <c r="AB15" s="56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61">
        <f t="shared" si="3"/>
        <v>0</v>
      </c>
      <c r="CC15" s="62"/>
      <c r="CD15" s="61">
        <f t="shared" si="4"/>
        <v>0</v>
      </c>
      <c r="CE15" s="62"/>
      <c r="CF15" s="61">
        <f t="shared" si="5"/>
        <v>0</v>
      </c>
      <c r="CG15" s="63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</row>
    <row r="16" spans="1:243" s="46" customFormat="1" ht="18" customHeight="1">
      <c r="A16" s="64">
        <v>4</v>
      </c>
      <c r="B16" s="134" t="s">
        <v>59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6"/>
      <c r="O16" s="45"/>
      <c r="P16" s="45"/>
      <c r="Q16" s="45"/>
      <c r="R16" s="56" t="s">
        <v>70</v>
      </c>
      <c r="S16" s="44"/>
      <c r="T16" s="56" t="s">
        <v>68</v>
      </c>
      <c r="U16" s="56"/>
      <c r="V16" s="56" t="s">
        <v>68</v>
      </c>
      <c r="W16" s="56"/>
      <c r="X16" s="56"/>
      <c r="Y16" s="56"/>
      <c r="Z16" s="56"/>
      <c r="AA16" s="56"/>
      <c r="AB16" s="56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55">
        <f t="shared" si="3"/>
        <v>0</v>
      </c>
      <c r="CC16" s="56"/>
      <c r="CD16" s="55">
        <f t="shared" si="4"/>
        <v>0</v>
      </c>
      <c r="CE16" s="56"/>
      <c r="CF16" s="55">
        <f t="shared" si="5"/>
        <v>0</v>
      </c>
      <c r="CG16" s="57"/>
    </row>
    <row r="17" spans="1:243" s="158" customFormat="1" ht="18" customHeight="1">
      <c r="A17" s="149">
        <v>5</v>
      </c>
      <c r="B17" s="150" t="s">
        <v>60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2"/>
      <c r="O17" s="153"/>
      <c r="P17" s="153"/>
      <c r="Q17" s="153"/>
      <c r="R17" s="154" t="s">
        <v>68</v>
      </c>
      <c r="S17" s="155"/>
      <c r="T17" s="154" t="s">
        <v>72</v>
      </c>
      <c r="U17" s="154"/>
      <c r="V17" s="154" t="s">
        <v>72</v>
      </c>
      <c r="W17" s="154"/>
      <c r="X17" s="154"/>
      <c r="Y17" s="154"/>
      <c r="Z17" s="154"/>
      <c r="AA17" s="154"/>
      <c r="AB17" s="154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6">
        <f t="shared" si="3"/>
        <v>0</v>
      </c>
      <c r="CC17" s="154"/>
      <c r="CD17" s="156">
        <f t="shared" si="4"/>
        <v>2</v>
      </c>
      <c r="CE17" s="154"/>
      <c r="CF17" s="156">
        <f t="shared" si="5"/>
        <v>2</v>
      </c>
      <c r="CG17" s="157"/>
    </row>
    <row r="18" spans="1:243" s="46" customFormat="1" ht="18" customHeight="1">
      <c r="A18" s="64">
        <v>6</v>
      </c>
      <c r="B18" s="125" t="s">
        <v>61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7"/>
      <c r="O18" s="45"/>
      <c r="P18" s="45"/>
      <c r="Q18" s="45"/>
      <c r="R18" s="56" t="s">
        <v>68</v>
      </c>
      <c r="S18" s="44"/>
      <c r="T18" s="56" t="s">
        <v>68</v>
      </c>
      <c r="U18" s="56"/>
      <c r="V18" s="56" t="s">
        <v>68</v>
      </c>
      <c r="W18" s="56"/>
      <c r="X18" s="56"/>
      <c r="Y18" s="56"/>
      <c r="Z18" s="56"/>
      <c r="AA18" s="56"/>
      <c r="AB18" s="56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55">
        <f t="shared" si="3"/>
        <v>0</v>
      </c>
      <c r="CC18" s="56"/>
      <c r="CD18" s="55">
        <f t="shared" si="4"/>
        <v>0</v>
      </c>
      <c r="CE18" s="56"/>
      <c r="CF18" s="55">
        <f t="shared" si="5"/>
        <v>0</v>
      </c>
      <c r="CG18" s="57"/>
    </row>
    <row r="19" spans="1:243" s="46" customFormat="1" ht="18" customHeight="1">
      <c r="A19" s="64">
        <v>7</v>
      </c>
      <c r="B19" s="125" t="s">
        <v>62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7"/>
      <c r="O19" s="45"/>
      <c r="P19" s="45"/>
      <c r="Q19" s="45"/>
      <c r="R19" s="56" t="s">
        <v>68</v>
      </c>
      <c r="S19" s="44"/>
      <c r="T19" s="56" t="s">
        <v>68</v>
      </c>
      <c r="U19" s="56"/>
      <c r="V19" s="56" t="s">
        <v>68</v>
      </c>
      <c r="W19" s="56"/>
      <c r="X19" s="56"/>
      <c r="Y19" s="56"/>
      <c r="Z19" s="56"/>
      <c r="AA19" s="56"/>
      <c r="AB19" s="56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55">
        <f t="shared" si="3"/>
        <v>0</v>
      </c>
      <c r="CC19" s="56"/>
      <c r="CD19" s="55">
        <f t="shared" si="4"/>
        <v>0</v>
      </c>
      <c r="CE19" s="56"/>
      <c r="CF19" s="55">
        <f t="shared" si="5"/>
        <v>0</v>
      </c>
      <c r="CG19" s="57"/>
    </row>
    <row r="20" spans="1:243" s="46" customFormat="1" ht="18" customHeight="1">
      <c r="A20" s="64">
        <v>8</v>
      </c>
      <c r="B20" s="125" t="s">
        <v>63</v>
      </c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7"/>
      <c r="O20" s="45"/>
      <c r="P20" s="45"/>
      <c r="Q20" s="45"/>
      <c r="R20" s="56" t="s">
        <v>68</v>
      </c>
      <c r="S20" s="44"/>
      <c r="T20" s="56" t="s">
        <v>68</v>
      </c>
      <c r="U20" s="56"/>
      <c r="V20" s="56" t="s">
        <v>68</v>
      </c>
      <c r="W20" s="56"/>
      <c r="X20" s="56"/>
      <c r="Y20" s="56"/>
      <c r="Z20" s="56"/>
      <c r="AA20" s="56"/>
      <c r="AB20" s="56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55">
        <f t="shared" si="3"/>
        <v>0</v>
      </c>
      <c r="CC20" s="56"/>
      <c r="CD20" s="55">
        <f t="shared" si="4"/>
        <v>0</v>
      </c>
      <c r="CE20" s="56"/>
      <c r="CF20" s="55">
        <f t="shared" si="5"/>
        <v>0</v>
      </c>
      <c r="CG20" s="57"/>
    </row>
    <row r="21" spans="1:243" s="46" customFormat="1" ht="18" customHeight="1">
      <c r="A21" s="64">
        <v>9</v>
      </c>
      <c r="B21" s="125" t="s">
        <v>64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7"/>
      <c r="O21" s="45"/>
      <c r="P21" s="45"/>
      <c r="Q21" s="45"/>
      <c r="R21" s="56" t="s">
        <v>68</v>
      </c>
      <c r="S21" s="44"/>
      <c r="T21" s="56" t="s">
        <v>68</v>
      </c>
      <c r="U21" s="56"/>
      <c r="V21" s="56" t="s">
        <v>68</v>
      </c>
      <c r="W21" s="56"/>
      <c r="X21" s="56"/>
      <c r="Y21" s="56"/>
      <c r="Z21" s="56"/>
      <c r="AA21" s="56"/>
      <c r="AB21" s="56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55">
        <f t="shared" si="3"/>
        <v>0</v>
      </c>
      <c r="CC21" s="56"/>
      <c r="CD21" s="55">
        <f t="shared" si="4"/>
        <v>0</v>
      </c>
      <c r="CE21" s="56"/>
      <c r="CF21" s="55">
        <f t="shared" si="5"/>
        <v>0</v>
      </c>
      <c r="CG21" s="57"/>
    </row>
    <row r="22" spans="1:243" s="46" customFormat="1" ht="18" customHeight="1">
      <c r="A22" s="64">
        <v>10</v>
      </c>
      <c r="B22" s="125" t="s">
        <v>65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7"/>
      <c r="O22" s="45"/>
      <c r="P22" s="45"/>
      <c r="Q22" s="45"/>
      <c r="R22" s="56" t="s">
        <v>68</v>
      </c>
      <c r="S22" s="44"/>
      <c r="T22" s="56" t="s">
        <v>68</v>
      </c>
      <c r="U22" s="56"/>
      <c r="V22" s="56" t="s">
        <v>68</v>
      </c>
      <c r="W22" s="56"/>
      <c r="X22" s="56"/>
      <c r="Y22" s="56"/>
      <c r="Z22" s="56"/>
      <c r="AA22" s="56"/>
      <c r="AB22" s="56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55">
        <f t="shared" si="3"/>
        <v>0</v>
      </c>
      <c r="CC22" s="56"/>
      <c r="CD22" s="55">
        <f t="shared" si="4"/>
        <v>0</v>
      </c>
      <c r="CE22" s="56"/>
      <c r="CF22" s="55">
        <f t="shared" si="5"/>
        <v>0</v>
      </c>
      <c r="CG22" s="57"/>
    </row>
    <row r="23" spans="1:243" s="46" customFormat="1" ht="18" customHeight="1">
      <c r="A23" s="64">
        <v>11</v>
      </c>
      <c r="B23" s="125" t="s">
        <v>66</v>
      </c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7"/>
      <c r="O23" s="45"/>
      <c r="P23" s="45"/>
      <c r="Q23" s="45"/>
      <c r="R23" s="56" t="s">
        <v>68</v>
      </c>
      <c r="S23" s="44"/>
      <c r="T23" s="56" t="s">
        <v>68</v>
      </c>
      <c r="U23" s="56"/>
      <c r="V23" s="56" t="s">
        <v>68</v>
      </c>
      <c r="W23" s="56"/>
      <c r="X23" s="56"/>
      <c r="Y23" s="56"/>
      <c r="Z23" s="56"/>
      <c r="AA23" s="56"/>
      <c r="AB23" s="56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55">
        <f t="shared" si="3"/>
        <v>0</v>
      </c>
      <c r="CC23" s="56"/>
      <c r="CD23" s="55">
        <f t="shared" si="4"/>
        <v>0</v>
      </c>
      <c r="CE23" s="56"/>
      <c r="CF23" s="55">
        <f t="shared" si="5"/>
        <v>0</v>
      </c>
      <c r="CG23" s="57"/>
    </row>
    <row r="24" spans="1:243" s="46" customFormat="1" ht="18" customHeight="1">
      <c r="A24" s="64">
        <v>12</v>
      </c>
      <c r="B24" s="125" t="s">
        <v>67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7"/>
      <c r="O24" s="45"/>
      <c r="P24" s="45"/>
      <c r="Q24" s="45"/>
      <c r="R24" s="56" t="s">
        <v>68</v>
      </c>
      <c r="S24" s="44"/>
      <c r="T24" s="56" t="s">
        <v>68</v>
      </c>
      <c r="U24" s="56"/>
      <c r="V24" s="56" t="s">
        <v>68</v>
      </c>
      <c r="W24" s="56"/>
      <c r="X24" s="56"/>
      <c r="Y24" s="56"/>
      <c r="Z24" s="56"/>
      <c r="AA24" s="56"/>
      <c r="AB24" s="56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55">
        <f t="shared" si="3"/>
        <v>0</v>
      </c>
      <c r="CC24" s="56"/>
      <c r="CD24" s="55">
        <f t="shared" si="4"/>
        <v>0</v>
      </c>
      <c r="CE24" s="56"/>
      <c r="CF24" s="55">
        <f t="shared" si="5"/>
        <v>0</v>
      </c>
      <c r="CG24" s="57"/>
    </row>
    <row r="25" spans="1:243" s="46" customFormat="1" ht="18" customHeight="1">
      <c r="A25" s="64">
        <v>13</v>
      </c>
      <c r="B25" s="125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7"/>
      <c r="O25" s="45"/>
      <c r="P25" s="45"/>
      <c r="Q25" s="45"/>
      <c r="R25" s="56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55">
        <f t="shared" si="3"/>
        <v>0</v>
      </c>
      <c r="CC25" s="56"/>
      <c r="CD25" s="55">
        <f t="shared" si="4"/>
        <v>0</v>
      </c>
      <c r="CE25" s="56"/>
      <c r="CF25" s="55">
        <f t="shared" si="5"/>
        <v>0</v>
      </c>
      <c r="CG25" s="57"/>
    </row>
    <row r="26" spans="1:243" s="46" customFormat="1" ht="18" customHeight="1">
      <c r="A26" s="64">
        <v>14</v>
      </c>
      <c r="B26" s="125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7"/>
      <c r="O26" s="45"/>
      <c r="P26" s="45"/>
      <c r="Q26" s="45"/>
      <c r="R26" s="56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55">
        <f t="shared" si="3"/>
        <v>0</v>
      </c>
      <c r="CC26" s="56"/>
      <c r="CD26" s="55">
        <f t="shared" si="4"/>
        <v>0</v>
      </c>
      <c r="CE26" s="56"/>
      <c r="CF26" s="55">
        <f t="shared" si="5"/>
        <v>0</v>
      </c>
      <c r="CG26" s="57"/>
    </row>
    <row r="27" spans="1:243" s="49" customFormat="1" ht="18" customHeight="1">
      <c r="A27" s="64">
        <v>15</v>
      </c>
      <c r="B27" s="125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7"/>
      <c r="O27" s="47"/>
      <c r="P27" s="47"/>
      <c r="Q27" s="48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55">
        <f t="shared" si="3"/>
        <v>0</v>
      </c>
      <c r="CC27" s="56"/>
      <c r="CD27" s="55">
        <f t="shared" si="4"/>
        <v>0</v>
      </c>
      <c r="CE27" s="56"/>
      <c r="CF27" s="55">
        <f t="shared" si="5"/>
        <v>0</v>
      </c>
      <c r="CG27" s="57"/>
    </row>
    <row r="28" spans="1:243" s="49" customFormat="1" ht="18" customHeight="1">
      <c r="A28" s="64">
        <v>16</v>
      </c>
      <c r="B28" s="125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7"/>
      <c r="O28" s="47"/>
      <c r="P28" s="47"/>
      <c r="Q28" s="48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55">
        <f t="shared" si="3"/>
        <v>0</v>
      </c>
      <c r="CC28" s="56"/>
      <c r="CD28" s="55">
        <f t="shared" si="4"/>
        <v>0</v>
      </c>
      <c r="CE28" s="56"/>
      <c r="CF28" s="55">
        <f t="shared" si="5"/>
        <v>0</v>
      </c>
      <c r="CG28" s="57"/>
    </row>
    <row r="29" spans="1:243" s="49" customFormat="1" ht="18" customHeight="1">
      <c r="A29" s="64">
        <v>17</v>
      </c>
      <c r="B29" s="125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7"/>
      <c r="O29" s="47"/>
      <c r="P29" s="47"/>
      <c r="Q29" s="48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55">
        <f t="shared" si="3"/>
        <v>0</v>
      </c>
      <c r="CC29" s="56"/>
      <c r="CD29" s="55">
        <f t="shared" si="4"/>
        <v>0</v>
      </c>
      <c r="CE29" s="56"/>
      <c r="CF29" s="55">
        <f t="shared" si="5"/>
        <v>0</v>
      </c>
      <c r="CG29" s="57"/>
    </row>
    <row r="30" spans="1:243" s="49" customFormat="1" ht="18" customHeight="1">
      <c r="A30" s="64">
        <v>18</v>
      </c>
      <c r="B30" s="125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7"/>
      <c r="O30" s="47"/>
      <c r="P30" s="47"/>
      <c r="Q30" s="48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55">
        <f t="shared" si="3"/>
        <v>0</v>
      </c>
      <c r="CC30" s="56"/>
      <c r="CD30" s="55">
        <f t="shared" si="4"/>
        <v>0</v>
      </c>
      <c r="CE30" s="56"/>
      <c r="CF30" s="55">
        <f t="shared" si="5"/>
        <v>0</v>
      </c>
      <c r="CG30" s="57"/>
    </row>
    <row r="32" spans="1:243" s="33" customFormat="1" ht="20.100000000000001" customHeight="1">
      <c r="A32" s="144" t="s">
        <v>44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60"/>
      <c r="P32" s="60"/>
      <c r="Q32" s="60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146">
        <f t="shared" ref="CB32" si="6">COUNTIF(R32:CA32,"E")</f>
        <v>0</v>
      </c>
      <c r="CC32" s="147"/>
      <c r="CD32" s="146">
        <f t="shared" ref="CD32" si="7">COUNTIF(R32:CA32,"F")</f>
        <v>0</v>
      </c>
      <c r="CE32" s="147"/>
      <c r="CF32" s="146">
        <f t="shared" ref="CF32" si="8">CB32+CD32</f>
        <v>0</v>
      </c>
      <c r="CG32" s="148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</row>
    <row r="33" spans="1:243" s="6" customFormat="1" ht="62.25" customHeight="1">
      <c r="A33" s="137" t="s">
        <v>53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4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</row>
    <row r="34" spans="1:243" s="6" customFormat="1" ht="36.75" customHeight="1" thickBot="1">
      <c r="A34" s="141" t="s">
        <v>46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3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</row>
    <row r="35" spans="1:243" s="8" customFormat="1" ht="24.95" customHeight="1">
      <c r="A35" s="2" t="s">
        <v>14</v>
      </c>
      <c r="B35" s="2"/>
      <c r="C35" s="2"/>
      <c r="D35" s="2"/>
      <c r="E35" s="2"/>
      <c r="F35" s="2"/>
      <c r="G35" s="2"/>
      <c r="H35" s="2" t="s">
        <v>13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3"/>
      <c r="AI35" s="3"/>
      <c r="AJ35" s="3"/>
      <c r="AK35" s="3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</row>
    <row r="36" spans="1:243" s="8" customFormat="1" ht="24.95" customHeight="1"/>
    <row r="37" spans="1:243" s="8" customFormat="1" ht="24.95" customHeight="1"/>
    <row r="38" spans="1:243" s="8" customFormat="1" ht="24.95" customHeight="1"/>
    <row r="39" spans="1:243" s="8" customFormat="1" ht="24.95" hidden="1" customHeight="1">
      <c r="CJ39"/>
      <c r="CK39"/>
      <c r="CL39"/>
      <c r="CM39"/>
      <c r="CN39"/>
      <c r="CO39" s="3"/>
      <c r="CP39" s="3"/>
    </row>
    <row r="40" spans="1:243" s="8" customFormat="1" ht="24.95" hidden="1" customHeight="1">
      <c r="CJ40" s="3"/>
      <c r="CK40"/>
      <c r="CL40"/>
      <c r="CM40"/>
      <c r="CN40" s="19"/>
      <c r="CO40" s="3" t="s">
        <v>16</v>
      </c>
      <c r="CP40" s="3" t="s">
        <v>16</v>
      </c>
    </row>
    <row r="41" spans="1:243" s="8" customFormat="1" ht="18" hidden="1">
      <c r="CJ41" s="3"/>
      <c r="CK41"/>
      <c r="CL41"/>
      <c r="CM41"/>
      <c r="CN41" s="3" t="s">
        <v>17</v>
      </c>
      <c r="CO41" s="21" t="s">
        <v>29</v>
      </c>
      <c r="CP41" s="22">
        <v>224207</v>
      </c>
      <c r="CQ41" s="23">
        <v>30091242</v>
      </c>
    </row>
    <row r="42" spans="1:243" s="8" customFormat="1" ht="18" hidden="1">
      <c r="CJ42" s="3"/>
      <c r="CK42"/>
      <c r="CL42"/>
      <c r="CM42"/>
      <c r="CN42" s="3" t="s">
        <v>19</v>
      </c>
      <c r="CO42" s="21" t="s">
        <v>29</v>
      </c>
      <c r="CP42" s="22">
        <v>224207</v>
      </c>
      <c r="CQ42" s="23">
        <v>30091332</v>
      </c>
    </row>
    <row r="43" spans="1:243" s="8" customFormat="1" ht="18" hidden="1">
      <c r="CJ43"/>
      <c r="CK43"/>
      <c r="CL43"/>
      <c r="CM43"/>
      <c r="CN43" s="3" t="s">
        <v>21</v>
      </c>
      <c r="CO43" s="21" t="s">
        <v>18</v>
      </c>
      <c r="CP43" s="22">
        <v>921416</v>
      </c>
      <c r="CQ43" s="23">
        <v>30091003</v>
      </c>
    </row>
    <row r="44" spans="1:243" s="8" customFormat="1" ht="13.5" hidden="1" customHeight="1">
      <c r="CJ44"/>
      <c r="CK44"/>
      <c r="CL44"/>
      <c r="CM44"/>
      <c r="CN44" s="20"/>
      <c r="CO44" s="21" t="s">
        <v>20</v>
      </c>
      <c r="CP44" s="22">
        <v>223224</v>
      </c>
      <c r="CQ44" s="24">
        <v>302509005</v>
      </c>
    </row>
    <row r="45" spans="1:243" s="8" customFormat="1" ht="18" hidden="1">
      <c r="CJ45"/>
      <c r="CK45"/>
      <c r="CL45"/>
      <c r="CM45"/>
      <c r="CN45" s="19"/>
      <c r="CO45" s="21" t="s">
        <v>30</v>
      </c>
      <c r="CP45" s="22">
        <v>831206</v>
      </c>
      <c r="CQ45" s="23">
        <v>30091362</v>
      </c>
    </row>
    <row r="46" spans="1:243" s="8" customFormat="1" ht="18">
      <c r="CJ46"/>
      <c r="CK46"/>
      <c r="CL46"/>
      <c r="CM46"/>
      <c r="CN46" s="19"/>
      <c r="CO46" s="21" t="s">
        <v>31</v>
      </c>
      <c r="CP46" s="22">
        <v>921415</v>
      </c>
      <c r="CQ46" s="23">
        <v>30091244</v>
      </c>
    </row>
    <row r="47" spans="1:243" s="8" customFormat="1" ht="18">
      <c r="CJ47"/>
      <c r="CK47"/>
      <c r="CL47"/>
      <c r="CM47"/>
      <c r="CN47" s="19"/>
      <c r="CO47" s="21" t="s">
        <v>32</v>
      </c>
      <c r="CP47" s="22">
        <v>921414</v>
      </c>
      <c r="CQ47" s="23">
        <v>30091243</v>
      </c>
    </row>
    <row r="48" spans="1:243" s="8" customFormat="1" ht="18">
      <c r="CJ48"/>
      <c r="CK48"/>
      <c r="CL48"/>
      <c r="CM48"/>
      <c r="CN48" s="19"/>
      <c r="CO48" s="21" t="s">
        <v>22</v>
      </c>
      <c r="CP48" s="22">
        <v>831205</v>
      </c>
      <c r="CQ48" s="23">
        <v>30091001</v>
      </c>
    </row>
    <row r="49" spans="88:95" s="8" customFormat="1" ht="18">
      <c r="CJ49"/>
      <c r="CK49"/>
      <c r="CL49"/>
      <c r="CM49"/>
      <c r="CN49" s="20"/>
      <c r="CO49" s="21" t="s">
        <v>33</v>
      </c>
      <c r="CP49" s="22">
        <v>122119</v>
      </c>
      <c r="CQ49" s="23">
        <v>302509009</v>
      </c>
    </row>
    <row r="50" spans="88:95" s="8" customFormat="1" ht="18">
      <c r="CJ50"/>
      <c r="CK50"/>
      <c r="CL50"/>
      <c r="CM50"/>
      <c r="CN50" s="58"/>
      <c r="CO50" s="21" t="s">
        <v>34</v>
      </c>
      <c r="CP50" s="22">
        <v>921220</v>
      </c>
      <c r="CQ50" s="23">
        <v>302509011</v>
      </c>
    </row>
    <row r="51" spans="88:95" s="8" customFormat="1" ht="18">
      <c r="CJ51"/>
      <c r="CK51"/>
      <c r="CL51"/>
      <c r="CM51"/>
      <c r="CN51" s="20"/>
      <c r="CO51" s="21" t="s">
        <v>35</v>
      </c>
      <c r="CP51" s="22">
        <v>223310</v>
      </c>
      <c r="CQ51" s="23">
        <v>302509002</v>
      </c>
    </row>
    <row r="52" spans="88:95" s="8" customFormat="1" ht="18">
      <c r="CJ52"/>
      <c r="CK52"/>
      <c r="CL52"/>
      <c r="CM52"/>
      <c r="CN52" s="19"/>
      <c r="CO52" s="21" t="s">
        <v>23</v>
      </c>
      <c r="CP52" s="22">
        <v>937116</v>
      </c>
      <c r="CQ52" s="24">
        <v>302509004</v>
      </c>
    </row>
    <row r="53" spans="88:95" s="8" customFormat="1" ht="18">
      <c r="CJ53"/>
      <c r="CK53"/>
      <c r="CL53"/>
      <c r="CM53"/>
      <c r="CN53" s="19"/>
      <c r="CO53" s="21" t="s">
        <v>24</v>
      </c>
      <c r="CP53" s="22">
        <v>932200</v>
      </c>
      <c r="CQ53" s="25">
        <v>30081229</v>
      </c>
    </row>
    <row r="54" spans="88:95" s="8" customFormat="1" ht="18">
      <c r="CJ54"/>
      <c r="CK54"/>
      <c r="CL54"/>
      <c r="CM54"/>
      <c r="CN54" s="19"/>
      <c r="CO54" s="21" t="s">
        <v>24</v>
      </c>
      <c r="CP54" s="22">
        <v>932200</v>
      </c>
      <c r="CQ54" s="23">
        <v>30081340</v>
      </c>
    </row>
    <row r="55" spans="88:95" s="8" customFormat="1" ht="18">
      <c r="CJ55"/>
      <c r="CK55"/>
      <c r="CL55"/>
      <c r="CM55"/>
      <c r="CN55" s="19"/>
      <c r="CO55" s="21" t="s">
        <v>25</v>
      </c>
      <c r="CP55" s="22">
        <v>932404</v>
      </c>
      <c r="CQ55" s="23">
        <v>302509007</v>
      </c>
    </row>
    <row r="56" spans="88:95" s="8" customFormat="1" ht="18">
      <c r="CJ56"/>
      <c r="CK56"/>
      <c r="CL56"/>
      <c r="CM56"/>
      <c r="CN56" s="19"/>
      <c r="CO56" s="21" t="s">
        <v>36</v>
      </c>
      <c r="CP56" s="22">
        <v>831104</v>
      </c>
      <c r="CQ56" s="23">
        <v>302509010</v>
      </c>
    </row>
    <row r="57" spans="88:95" s="8" customFormat="1" ht="18">
      <c r="CJ57"/>
      <c r="CK57"/>
      <c r="CL57"/>
      <c r="CM57"/>
      <c r="CN57" s="19"/>
      <c r="CO57" s="21" t="s">
        <v>37</v>
      </c>
      <c r="CP57" s="22">
        <v>228101</v>
      </c>
      <c r="CQ57" s="24">
        <v>302509006</v>
      </c>
    </row>
    <row r="58" spans="88:95" s="8" customFormat="1" ht="18">
      <c r="CJ58"/>
      <c r="CK58"/>
      <c r="CL58"/>
      <c r="CM58"/>
      <c r="CN58" s="19"/>
      <c r="CO58" s="21" t="s">
        <v>38</v>
      </c>
      <c r="CP58" s="22">
        <v>217303</v>
      </c>
      <c r="CQ58" s="24">
        <v>302509003</v>
      </c>
    </row>
    <row r="59" spans="88:95" s="8" customFormat="1" ht="18">
      <c r="CJ59"/>
      <c r="CK59"/>
      <c r="CL59"/>
      <c r="CM59"/>
      <c r="CN59" s="19"/>
      <c r="CO59" s="21" t="s">
        <v>39</v>
      </c>
      <c r="CP59" s="22">
        <v>122113</v>
      </c>
      <c r="CQ59" s="23">
        <v>302509008</v>
      </c>
    </row>
    <row r="60" spans="88:95" s="8" customFormat="1" ht="18">
      <c r="CO60" s="21" t="s">
        <v>26</v>
      </c>
      <c r="CP60" s="22">
        <v>921410</v>
      </c>
      <c r="CQ60" s="23">
        <v>30081046</v>
      </c>
    </row>
    <row r="61" spans="88:95" s="8" customFormat="1" ht="18">
      <c r="CO61" s="21" t="s">
        <v>27</v>
      </c>
      <c r="CP61" s="22">
        <v>921411</v>
      </c>
      <c r="CQ61" s="23">
        <v>30081047</v>
      </c>
    </row>
    <row r="62" spans="88:95" s="8" customFormat="1" ht="18">
      <c r="CO62" s="21" t="s">
        <v>28</v>
      </c>
      <c r="CP62" s="22">
        <v>932200</v>
      </c>
      <c r="CQ62" s="23">
        <v>30071472</v>
      </c>
    </row>
    <row r="63" spans="88:95" s="8" customFormat="1">
      <c r="CO63" s="26" t="s">
        <v>40</v>
      </c>
      <c r="CP63" s="5">
        <v>224207</v>
      </c>
      <c r="CQ63" s="27"/>
    </row>
    <row r="64" spans="88:95" s="8" customFormat="1">
      <c r="CO64" s="26" t="s">
        <v>41</v>
      </c>
      <c r="CP64" s="5">
        <v>921415</v>
      </c>
      <c r="CQ64" s="27"/>
    </row>
    <row r="65" spans="93:95" s="8" customFormat="1">
      <c r="CO65" s="26" t="s">
        <v>42</v>
      </c>
      <c r="CP65" s="5">
        <v>921414</v>
      </c>
      <c r="CQ65" s="27"/>
    </row>
    <row r="66" spans="93:95" s="8" customFormat="1"/>
    <row r="67" spans="93:95" s="8" customFormat="1"/>
    <row r="68" spans="93:95" s="8" customFormat="1"/>
    <row r="69" spans="93:95" s="8" customFormat="1"/>
    <row r="70" spans="93:95" s="8" customFormat="1"/>
    <row r="71" spans="93:95" s="8" customFormat="1"/>
    <row r="72" spans="93:95" s="8" customFormat="1"/>
    <row r="73" spans="93:95" s="8" customFormat="1"/>
    <row r="74" spans="93:95" s="8" customFormat="1"/>
    <row r="75" spans="93:95" s="8" customFormat="1"/>
    <row r="76" spans="93:95" s="8" customFormat="1"/>
    <row r="77" spans="93:95" s="8" customFormat="1"/>
    <row r="78" spans="93:95" s="8" customFormat="1"/>
    <row r="79" spans="93:95" s="8" customFormat="1"/>
    <row r="80" spans="93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</sheetData>
  <mergeCells count="82">
    <mergeCell ref="B29:N29"/>
    <mergeCell ref="B30:N30"/>
    <mergeCell ref="A33:CG33"/>
    <mergeCell ref="A34:CG34"/>
    <mergeCell ref="A32:N32"/>
    <mergeCell ref="CB32:CC32"/>
    <mergeCell ref="CD32:CE32"/>
    <mergeCell ref="CF32:CG32"/>
    <mergeCell ref="B24:N24"/>
    <mergeCell ref="B25:N25"/>
    <mergeCell ref="B26:N26"/>
    <mergeCell ref="B27:N27"/>
    <mergeCell ref="B28:N28"/>
    <mergeCell ref="B23:N23"/>
    <mergeCell ref="CB12:CC12"/>
    <mergeCell ref="CD12:CE12"/>
    <mergeCell ref="CF12:CG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  <mergeCell ref="BZ11:CA11"/>
    <mergeCell ref="BD11:BE11"/>
    <mergeCell ref="BF11:BG11"/>
    <mergeCell ref="BH11:BI11"/>
    <mergeCell ref="BJ11:BK11"/>
    <mergeCell ref="BL11:BM11"/>
    <mergeCell ref="BN11:BO11"/>
    <mergeCell ref="BP11:BQ11"/>
    <mergeCell ref="BR11:BS11"/>
    <mergeCell ref="BT11:BU11"/>
    <mergeCell ref="BV11:BW11"/>
    <mergeCell ref="BX11:BY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R10:CA10"/>
    <mergeCell ref="AJ11:AK11"/>
    <mergeCell ref="AL11:AM11"/>
    <mergeCell ref="AN11:AO11"/>
    <mergeCell ref="AP11:AQ11"/>
    <mergeCell ref="A10:A12"/>
    <mergeCell ref="B10:N12"/>
    <mergeCell ref="O10:O12"/>
    <mergeCell ref="P10:P12"/>
    <mergeCell ref="Q10:Q12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I1:BU6"/>
    <mergeCell ref="BY1:CG6"/>
    <mergeCell ref="A6:G6"/>
    <mergeCell ref="A7:L7"/>
    <mergeCell ref="M7:BB7"/>
    <mergeCell ref="BF7:BL7"/>
    <mergeCell ref="BU7:CG7"/>
  </mergeCells>
  <conditionalFormatting sqref="BR13:BR24 BT13:BT24 BV13:BV24 BX13:BX24 BZ13:BZ24 BR26:BR30 BT26:BT30 BV26:BV30 BX26:BX30 BZ26:BZ30 R26:BP30 R13:BP24">
    <cfRule type="containsText" dxfId="35" priority="55" operator="containsText" text="E">
      <formula>NOT(ISERROR(SEARCH("E",R13)))</formula>
    </cfRule>
    <cfRule type="containsText" dxfId="34" priority="56" stopIfTrue="1" operator="containsText" text="F">
      <formula>NOT(ISERROR(SEARCH("F",R13)))</formula>
    </cfRule>
    <cfRule type="containsText" dxfId="33" priority="57" stopIfTrue="1" operator="containsText" text="R">
      <formula>NOT(ISERROR(SEARCH("R",R13)))</formula>
    </cfRule>
  </conditionalFormatting>
  <conditionalFormatting sqref="R13:BP30">
    <cfRule type="containsText" dxfId="32" priority="94" operator="containsText" text="E">
      <formula>NOT(ISERROR(SEARCH("E",R13)))</formula>
    </cfRule>
    <cfRule type="containsText" dxfId="31" priority="95" operator="containsText" text="R">
      <formula>NOT(ISERROR(SEARCH("R",R13)))</formula>
    </cfRule>
    <cfRule type="containsText" dxfId="30" priority="96" operator="containsText" text="E">
      <formula>NOT(ISERROR(SEARCH("E",R13)))</formula>
    </cfRule>
    <cfRule type="containsText" dxfId="29" priority="97" operator="containsText" text="R">
      <formula>NOT(ISERROR(SEARCH("R",R13)))</formula>
    </cfRule>
    <cfRule type="containsText" dxfId="28" priority="98" operator="containsText" text="F">
      <formula>NOT(ISERROR(SEARCH("F",R13)))</formula>
    </cfRule>
    <cfRule type="containsText" dxfId="27" priority="99" operator="containsText" text="E">
      <formula>NOT(ISERROR(SEARCH("E",R13)))</formula>
    </cfRule>
    <cfRule type="containsText" dxfId="26" priority="100" operator="containsText" text="F">
      <formula>NOT(ISERROR(SEARCH("F",R13)))</formula>
    </cfRule>
    <cfRule type="containsText" dxfId="25" priority="101" operator="containsText" text="R">
      <formula>NOT(ISERROR(SEARCH("R",R13)))</formula>
    </cfRule>
  </conditionalFormatting>
  <conditionalFormatting sqref="BR13:BR30 BT13:BT30 BV13:BV30 BX13:BX30 BZ13:BZ30">
    <cfRule type="containsText" dxfId="24" priority="126" operator="containsText" text="R">
      <formula>NOT(ISERROR(SEARCH("R",BR13)))</formula>
    </cfRule>
  </conditionalFormatting>
  <conditionalFormatting sqref="BR13:BR30 BT13:BT30 BV13:BV30 BX13:BX30 BZ13:BZ30">
    <cfRule type="containsText" dxfId="23" priority="125" operator="containsText" text="E">
      <formula>NOT(ISERROR(SEARCH("E",BR13)))</formula>
    </cfRule>
  </conditionalFormatting>
  <conditionalFormatting sqref="BR13:BR30 BT13:BT30 BV13:BV30 BX13:BX30 BZ13:BZ30">
    <cfRule type="containsText" dxfId="22" priority="118" operator="containsText" text="F">
      <formula>NOT(ISERROR(SEARCH("F",BR13)))</formula>
    </cfRule>
  </conditionalFormatting>
  <conditionalFormatting sqref="BR13:BR30 BT13:BT30 BV13:BV30 BX13:BX30 BZ13:BZ30">
    <cfRule type="containsText" dxfId="21" priority="119" operator="containsText" text="E">
      <formula>NOT(ISERROR(SEARCH("E",BR13)))</formula>
    </cfRule>
    <cfRule type="containsText" dxfId="20" priority="120" operator="containsText" text="F">
      <formula>NOT(ISERROR(SEARCH("F",BR13)))</formula>
    </cfRule>
    <cfRule type="containsText" dxfId="19" priority="121" operator="containsText" text="R">
      <formula>NOT(ISERROR(SEARCH("R",BR13)))</formula>
    </cfRule>
  </conditionalFormatting>
  <conditionalFormatting sqref="BQ13:CA30">
    <cfRule type="containsText" dxfId="18" priority="116" operator="containsText" text="E">
      <formula>NOT(ISERROR(SEARCH("E",BQ13)))</formula>
    </cfRule>
    <cfRule type="containsText" dxfId="17" priority="117" operator="containsText" text="R">
      <formula>NOT(ISERROR(SEARCH("R",BQ13)))</formula>
    </cfRule>
  </conditionalFormatting>
  <conditionalFormatting sqref="CA24:CA25 CA13:CA14 BQ24:BQ25 BS24:BS25 BU24:BU25 BW24:BW25 BY24:BY25 BQ13:BQ14 BS13:BS14 BU13:BU14 BW13:BW14 BY13:BY14">
    <cfRule type="containsText" dxfId="16" priority="108" operator="containsText" text="E">
      <formula>NOT(ISERROR(SEARCH("E",BQ13)))</formula>
    </cfRule>
    <cfRule type="containsText" dxfId="15" priority="109" operator="containsText" text="R">
      <formula>NOT(ISERROR(SEARCH("R",BQ13)))</formula>
    </cfRule>
    <cfRule type="containsText" dxfId="14" priority="110" operator="containsText" text="F">
      <formula>NOT(ISERROR(SEARCH("F",BQ13)))</formula>
    </cfRule>
    <cfRule type="containsText" dxfId="13" priority="111" operator="containsText" text="F">
      <formula>NOT(ISERROR(SEARCH("F",BQ13)))</formula>
    </cfRule>
  </conditionalFormatting>
  <conditionalFormatting sqref="CA15:CA23 CA26:CA30 BQ15:BQ23 BS15:BS23 BU15:BU23 BW15:BW23 BY15:BY23 BQ26:BQ30 BS26:BS30 BU26:BU30 BW26:BW30 BY26:BY30">
    <cfRule type="containsText" dxfId="12" priority="112" operator="containsText" text="F">
      <formula>NOT(ISERROR(SEARCH("F",BQ15)))</formula>
    </cfRule>
    <cfRule type="containsText" dxfId="11" priority="113" operator="containsText" text="E">
      <formula>NOT(ISERROR(SEARCH("E",BQ15)))</formula>
    </cfRule>
    <cfRule type="containsText" dxfId="10" priority="114" operator="containsText" text="F">
      <formula>NOT(ISERROR(SEARCH("F",BQ15)))</formula>
    </cfRule>
    <cfRule type="containsText" dxfId="9" priority="115" operator="containsText" text="R">
      <formula>NOT(ISERROR(SEARCH("R",BQ15)))</formula>
    </cfRule>
  </conditionalFormatting>
  <conditionalFormatting sqref="BQ25 BS25 BU25 BW25 BY25">
    <cfRule type="containsText" dxfId="8" priority="102" operator="containsText" text="E">
      <formula>NOT(ISERROR(SEARCH("E",BQ25)))</formula>
    </cfRule>
    <cfRule type="containsText" dxfId="7" priority="103" operator="containsText" text="F">
      <formula>NOT(ISERROR(SEARCH("F",BQ25)))</formula>
    </cfRule>
    <cfRule type="containsText" dxfId="6" priority="104" operator="containsText" text="R">
      <formula>NOT(ISERROR(SEARCH("R",BQ25)))</formula>
    </cfRule>
  </conditionalFormatting>
  <conditionalFormatting sqref="CA25">
    <cfRule type="containsText" dxfId="5" priority="85" operator="containsText" text="E">
      <formula>NOT(ISERROR(SEARCH("E",CA25)))</formula>
    </cfRule>
    <cfRule type="containsText" dxfId="4" priority="86" operator="containsText" text="F">
      <formula>NOT(ISERROR(SEARCH("F",CA25)))</formula>
    </cfRule>
    <cfRule type="containsText" dxfId="3" priority="87" operator="containsText" text="R">
      <formula>NOT(ISERROR(SEARCH("R",CA25)))</formula>
    </cfRule>
  </conditionalFormatting>
  <conditionalFormatting sqref="S25:BP25">
    <cfRule type="containsText" dxfId="2" priority="52" operator="containsText" text="E">
      <formula>NOT(ISERROR(SEARCH("E",S25)))</formula>
    </cfRule>
    <cfRule type="containsText" dxfId="1" priority="53" stopIfTrue="1" operator="containsText" text="F">
      <formula>NOT(ISERROR(SEARCH("F",S25)))</formula>
    </cfRule>
    <cfRule type="containsText" dxfId="0" priority="54" stopIfTrue="1" operator="containsText" text="R">
      <formula>NOT(ISERROR(SEARCH("R",S25)))</formula>
    </cfRule>
  </conditionalFormatting>
  <pageMargins left="0.7" right="0.7" top="0.75" bottom="0.75" header="0.3" footer="0.3"/>
  <pageSetup scale="33" fitToHeight="0" orientation="landscape" r:id="rId1"/>
  <colBreaks count="1" manualBreakCount="1">
    <brk id="8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JUNIO 2026</vt:lpstr>
      <vt:lpstr>'JUNIO 2026'!Área_de_impresión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cp:lastModifiedBy>Marcelo Andrés Grueso Viveros</cp:lastModifiedBy>
  <cp:lastPrinted>2026-04-06T12:56:37Z</cp:lastPrinted>
  <dcterms:created xsi:type="dcterms:W3CDTF">1999-11-29T16:21:40Z</dcterms:created>
  <dcterms:modified xsi:type="dcterms:W3CDTF">2026-06-16T11:32:01Z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2025-02-25T00:15:59Z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b7e01c4d-1e3b-495c-aaca-29ab0d03d165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